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010"/>
  </bookViews>
  <sheets>
    <sheet name="Бюджет_6" sheetId="2" r:id="rId1"/>
  </sheets>
  <definedNames>
    <definedName name="_xlnm.Print_Titles" localSheetId="0">Бюджет_6!$12:$14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/>
  <c r="F16"/>
  <c r="H17" l="1"/>
  <c r="H18"/>
  <c r="H19"/>
  <c r="H23"/>
  <c r="H25"/>
  <c r="H26"/>
  <c r="H27"/>
  <c r="H29"/>
  <c r="H30"/>
  <c r="H32"/>
  <c r="H33"/>
  <c r="H34"/>
  <c r="H35"/>
  <c r="H36"/>
  <c r="H38"/>
  <c r="H39"/>
  <c r="H40"/>
  <c r="H42"/>
  <c r="H43"/>
  <c r="H44"/>
  <c r="H45"/>
  <c r="H47"/>
  <c r="H48"/>
  <c r="H50"/>
  <c r="H51"/>
  <c r="H53"/>
  <c r="H54"/>
  <c r="H55"/>
  <c r="H56"/>
  <c r="H58"/>
  <c r="H60"/>
  <c r="G59" l="1"/>
  <c r="F59"/>
  <c r="G57"/>
  <c r="F57"/>
  <c r="G52"/>
  <c r="F52"/>
  <c r="G49"/>
  <c r="F49"/>
  <c r="G46"/>
  <c r="F46"/>
  <c r="G41"/>
  <c r="F41"/>
  <c r="G37"/>
  <c r="F37"/>
  <c r="G31"/>
  <c r="F31"/>
  <c r="G28"/>
  <c r="F28"/>
  <c r="G24"/>
  <c r="F24"/>
  <c r="G20"/>
  <c r="F20"/>
  <c r="G16"/>
  <c r="H20" l="1"/>
  <c r="H28"/>
  <c r="H37"/>
  <c r="H46"/>
  <c r="H52"/>
  <c r="H59"/>
  <c r="G15"/>
  <c r="H15" s="1"/>
  <c r="H16"/>
  <c r="H24"/>
  <c r="H31"/>
  <c r="H41"/>
  <c r="H49"/>
  <c r="H57"/>
</calcChain>
</file>

<file path=xl/sharedStrings.xml><?xml version="1.0" encoding="utf-8"?>
<sst xmlns="http://schemas.openxmlformats.org/spreadsheetml/2006/main" count="151" uniqueCount="102">
  <si>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</si>
  <si>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ИТОГО:</t>
  </si>
  <si>
    <t>8900000000</t>
  </si>
  <si>
    <t>1200000000</t>
  </si>
  <si>
    <t>Муниципальная программа "Повышение качества транспортного обслуживания населения города Кызыла на 2018-2020 годы"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</si>
  <si>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</si>
  <si>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</si>
  <si>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1040000000</t>
  </si>
  <si>
    <t>Подпрограмма «Противодействие коррупции в органах местного самоуправления»</t>
  </si>
  <si>
    <t>1030000000</t>
  </si>
  <si>
    <t>Подпрограмма «Развитие муниципальной службы и отраслевых органов управления»</t>
  </si>
  <si>
    <t>1020000000</t>
  </si>
  <si>
    <t>Подпрограмма «Управление земельными участками»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</si>
  <si>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</si>
  <si>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</si>
  <si>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</si>
  <si>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2018-2020 годы»</t>
  </si>
  <si>
    <t>0920000000</t>
  </si>
  <si>
    <t>Подпрограмма «Управление муниципальным долгом»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</si>
  <si>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</si>
  <si>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</si>
  <si>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</si>
  <si>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2018-2020 годы»</t>
  </si>
  <si>
    <t>0820000000</t>
  </si>
  <si>
    <t>Подпрограмма «Реализация молодежной политики»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</si>
  <si>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</si>
  <si>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</si>
  <si>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</si>
  <si>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2018-2020 годы»</t>
  </si>
  <si>
    <t>0740000000</t>
  </si>
  <si>
    <t>Подпрограмма "Обеспечение деятельности органа социальной защиты города Кызыла"</t>
  </si>
  <si>
    <t>0730000000</t>
  </si>
  <si>
    <t>Подпрограмма «Развитие доступной среды для инвалидов и других маломобильных групп населения города Кызыла»</t>
  </si>
  <si>
    <t>0720000000</t>
  </si>
  <si>
    <t>Подпрограмма "Социальная поддержка семьи и детей города Кызыла»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</si>
  <si>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</si>
  <si>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</si>
  <si>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0700000000</t>
  </si>
  <si>
    <t>Муниципальная программа «Социальная поддержка населения городского округа «Город Кызыл Республики Тыва» на 2018-2020 годы</t>
  </si>
  <si>
    <t>0630000000</t>
  </si>
  <si>
    <t>Подпрограмма «Развитие туризма и сохранение культурного наследия»</t>
  </si>
  <si>
    <t>0620000000</t>
  </si>
  <si>
    <t>Подпрограмма «Развитие централизованной библиотечной системы города Кызыла»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</si>
  <si>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</si>
  <si>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</si>
  <si>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</si>
  <si>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культуры и туризма в городском округе «Город Кызыл Республики Тыва» на 2018-2020 годы»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</si>
  <si>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</si>
  <si>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2018-2020 годы»</t>
  </si>
  <si>
    <t>0540000000</t>
  </si>
  <si>
    <t>Подпрограмма «Отдых и оздоровления детей»</t>
  </si>
  <si>
    <t>0530000000</t>
  </si>
  <si>
    <t>Подпрограмма «Дополнительное образование и воспитание детей»</t>
  </si>
  <si>
    <t>0520000000</t>
  </si>
  <si>
    <t>Подпрограмма «Общее образование»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</si>
  <si>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</si>
  <si>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</si>
  <si>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</si>
  <si>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городском округе «Город Кызыл Республики Тыва» на 2018-2020 годы</t>
  </si>
  <si>
    <t>0420000000</t>
  </si>
  <si>
    <t>Подпрограмма «Обеспечение безопасности дорожного движения»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</si>
  <si>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</si>
  <si>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</si>
  <si>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</si>
  <si>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2018-2020 годы»</t>
  </si>
  <si>
    <t>0330000000</t>
  </si>
  <si>
    <t>Подпрограмма "Организация мероприятий по охране окружающей среды в границах города"</t>
  </si>
  <si>
    <t>0320000000</t>
  </si>
  <si>
    <t>Подпрограмма «Создание условий для обеспечения качественными услугами ЖКХ населения города Кызыла»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</si>
  <si>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</si>
  <si>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</si>
  <si>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</si>
  <si>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2018-2020 годы»</t>
  </si>
  <si>
    <t>0230000000</t>
  </si>
  <si>
    <t>Подпрограмма «Развитие архитектурной и градостроительной политики»</t>
  </si>
  <si>
    <t>0220000000</t>
  </si>
  <si>
    <t>Подпрограмма «Развитие малого и среднего предпринимательства»</t>
  </si>
  <si>
    <t>0210000000</t>
  </si>
  <si>
    <t>Подпрограмма «Улучшение инвестиционного климата»</t>
  </si>
  <si>
    <t>0200000000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</si>
  <si>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2018-2020 годы»</t>
  </si>
  <si>
    <t>0130000000</t>
  </si>
  <si>
    <t>Подпрограмма «Профилактика правонарушений»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</si>
  <si>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</si>
  <si>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</si>
  <si>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</si>
  <si>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</si>
  <si>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</si>
  <si>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2018-2020 годы»</t>
  </si>
  <si>
    <t>ИТОГО:</t>
  </si>
  <si>
    <t>% исполнения</t>
  </si>
  <si>
    <t>Исполнено</t>
  </si>
  <si>
    <t>ЦСР</t>
  </si>
  <si>
    <t>Наименование</t>
  </si>
  <si>
    <t xml:space="preserve">Единица измерения:  тыс руб </t>
  </si>
  <si>
    <t xml:space="preserve">БЮДЖЕТНЫЕ АССИГНОВАНИЯ НА РЕАЛИЗАЦИЮ МУНИЦИПАЛЬНЫХ  ПРОГРАММ   НА 2019 ГОД 			</t>
  </si>
  <si>
    <t>Утверждено на 2019 год</t>
  </si>
  <si>
    <t>к проекту Решения Хурала представителей г. Кызыла</t>
  </si>
  <si>
    <t>от ___ _____________ 2020 года  №____</t>
  </si>
  <si>
    <t xml:space="preserve">Об утверждении отчета "Об исполнении бюджета </t>
  </si>
  <si>
    <t>городского округа "Город Кызыл Республики Тыва" за 2019 год</t>
  </si>
  <si>
    <t xml:space="preserve">		Приложение 5
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</si>
</sst>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;[Red]\-0000000;&quot;&quot;"/>
    <numFmt numFmtId="166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24" xfId="1" applyNumberFormat="1" applyFont="1" applyFill="1" applyBorder="1" applyAlignment="1" applyProtection="1">
      <alignment vertical="top" wrapText="1"/>
      <protection hidden="1"/>
    </xf>
    <xf numFmtId="0" fontId="5" fillId="0" borderId="23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17" xfId="1" applyNumberFormat="1" applyFont="1" applyFill="1" applyBorder="1" applyAlignment="1" applyProtection="1">
      <alignment horizontal="left"/>
      <protection hidden="1"/>
    </xf>
    <xf numFmtId="0" fontId="6" fillId="0" borderId="16" xfId="1" applyNumberFormat="1" applyFont="1" applyFill="1" applyBorder="1" applyAlignment="1" applyProtection="1">
      <alignment horizontal="center"/>
      <protection hidden="1"/>
    </xf>
    <xf numFmtId="164" fontId="6" fillId="0" borderId="16" xfId="1" applyNumberFormat="1" applyFont="1" applyFill="1" applyBorder="1" applyAlignment="1" applyProtection="1">
      <alignment horizontal="right"/>
      <protection hidden="1"/>
    </xf>
    <xf numFmtId="164" fontId="6" fillId="0" borderId="27" xfId="1" applyNumberFormat="1" applyFont="1" applyFill="1" applyBorder="1" applyAlignment="1" applyProtection="1">
      <alignment horizontal="right"/>
      <protection hidden="1"/>
    </xf>
    <xf numFmtId="0" fontId="5" fillId="0" borderId="8" xfId="1" applyNumberFormat="1" applyFont="1" applyFill="1" applyBorder="1" applyAlignment="1" applyProtection="1">
      <protection hidden="1"/>
    </xf>
    <xf numFmtId="166" fontId="7" fillId="2" borderId="14" xfId="1" applyNumberFormat="1" applyFont="1" applyFill="1" applyBorder="1" applyAlignment="1" applyProtection="1">
      <alignment vertical="center" wrapText="1"/>
      <protection hidden="1"/>
    </xf>
    <xf numFmtId="165" fontId="7" fillId="2" borderId="11" xfId="1" applyNumberFormat="1" applyFont="1" applyFill="1" applyBorder="1" applyAlignment="1" applyProtection="1">
      <alignment horizontal="center" wrapText="1"/>
      <protection hidden="1"/>
    </xf>
    <xf numFmtId="164" fontId="7" fillId="2" borderId="11" xfId="1" applyNumberFormat="1" applyFont="1" applyFill="1" applyBorder="1" applyAlignment="1" applyProtection="1">
      <protection hidden="1"/>
    </xf>
    <xf numFmtId="164" fontId="5" fillId="3" borderId="12" xfId="1" applyNumberFormat="1" applyFont="1" applyFill="1" applyBorder="1" applyAlignment="1" applyProtection="1">
      <alignment horizontal="right"/>
      <protection hidden="1"/>
    </xf>
    <xf numFmtId="0" fontId="5" fillId="0" borderId="9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alignment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wrapText="1"/>
      <protection hidden="1"/>
    </xf>
    <xf numFmtId="164" fontId="5" fillId="0" borderId="11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5" fillId="0" borderId="12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>
      <alignment horizontal="center"/>
    </xf>
    <xf numFmtId="166" fontId="5" fillId="2" borderId="10" xfId="1" applyNumberFormat="1" applyFont="1" applyFill="1" applyBorder="1" applyAlignment="1" applyProtection="1">
      <alignment wrapText="1"/>
      <protection hidden="1"/>
    </xf>
    <xf numFmtId="166" fontId="5" fillId="2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166" fontId="7" fillId="2" borderId="10" xfId="1" applyNumberFormat="1" applyFont="1" applyFill="1" applyBorder="1" applyAlignment="1" applyProtection="1">
      <alignment wrapText="1"/>
      <protection hidden="1"/>
    </xf>
    <xf numFmtId="166" fontId="7" fillId="2" borderId="14" xfId="1" applyNumberFormat="1" applyFont="1" applyFill="1" applyBorder="1" applyAlignment="1" applyProtection="1">
      <alignment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showGridLines="0" tabSelected="1" workbookViewId="0">
      <selection activeCell="D2" sqref="D2:H2"/>
    </sheetView>
  </sheetViews>
  <sheetFormatPr defaultColWidth="9.140625" defaultRowHeight="12.75"/>
  <cols>
    <col min="1" max="1" width="1.7109375" style="5" customWidth="1"/>
    <col min="2" max="3" width="0" style="5" hidden="1" customWidth="1"/>
    <col min="4" max="4" width="88" style="5" customWidth="1"/>
    <col min="5" max="5" width="12.42578125" style="50" customWidth="1"/>
    <col min="6" max="6" width="15.140625" style="5" customWidth="1"/>
    <col min="7" max="7" width="16.5703125" style="5" customWidth="1"/>
    <col min="8" max="242" width="9.140625" style="5" customWidth="1"/>
    <col min="243" max="16384" width="9.140625" style="5"/>
  </cols>
  <sheetData>
    <row r="1" spans="1:9" ht="12.75" customHeight="1">
      <c r="A1" s="1"/>
      <c r="B1" s="2"/>
      <c r="C1" s="3"/>
      <c r="D1" s="54" t="s">
        <v>101</v>
      </c>
      <c r="E1" s="54"/>
      <c r="F1" s="54"/>
      <c r="G1" s="54"/>
      <c r="H1" s="54"/>
      <c r="I1" s="4"/>
    </row>
    <row r="2" spans="1:9">
      <c r="A2" s="6"/>
      <c r="B2" s="7"/>
      <c r="C2" s="3"/>
      <c r="D2" s="54" t="s">
        <v>97</v>
      </c>
      <c r="E2" s="54"/>
      <c r="F2" s="54"/>
      <c r="G2" s="54"/>
      <c r="H2" s="54"/>
      <c r="I2" s="4"/>
    </row>
    <row r="3" spans="1:9">
      <c r="A3" s="8"/>
      <c r="B3" s="8"/>
      <c r="C3" s="8"/>
      <c r="D3" s="54" t="s">
        <v>98</v>
      </c>
      <c r="E3" s="54"/>
      <c r="F3" s="54"/>
      <c r="G3" s="54"/>
      <c r="H3" s="54"/>
      <c r="I3" s="4"/>
    </row>
    <row r="4" spans="1:9">
      <c r="A4" s="8"/>
      <c r="B4" s="8"/>
      <c r="C4" s="8"/>
      <c r="D4" s="54" t="s">
        <v>99</v>
      </c>
      <c r="E4" s="54"/>
      <c r="F4" s="54"/>
      <c r="G4" s="54"/>
      <c r="H4" s="54"/>
      <c r="I4" s="4"/>
    </row>
    <row r="5" spans="1:9" ht="12.75" customHeight="1">
      <c r="A5" s="4"/>
      <c r="B5" s="4"/>
      <c r="C5" s="4"/>
      <c r="D5" s="54" t="s">
        <v>100</v>
      </c>
      <c r="E5" s="54"/>
      <c r="F5" s="54"/>
      <c r="G5" s="54"/>
      <c r="H5" s="54"/>
      <c r="I5" s="4"/>
    </row>
    <row r="6" spans="1:9" ht="12.75" customHeight="1">
      <c r="A6" s="9"/>
      <c r="B6" s="9"/>
      <c r="C6" s="9"/>
      <c r="D6" s="55"/>
      <c r="E6" s="55"/>
      <c r="F6" s="55"/>
      <c r="G6" s="55"/>
      <c r="H6" s="55"/>
      <c r="I6" s="4"/>
    </row>
    <row r="7" spans="1:9" ht="12.75" customHeight="1">
      <c r="A7" s="10"/>
      <c r="B7" s="11"/>
      <c r="C7" s="11"/>
      <c r="D7" s="55"/>
      <c r="E7" s="55"/>
      <c r="F7" s="55"/>
      <c r="G7" s="55"/>
      <c r="H7" s="55"/>
      <c r="I7" s="4"/>
    </row>
    <row r="8" spans="1:9" ht="12.75" customHeight="1">
      <c r="A8" s="4"/>
      <c r="B8" s="4"/>
      <c r="C8" s="4"/>
      <c r="D8" s="53" t="s">
        <v>95</v>
      </c>
      <c r="E8" s="53"/>
      <c r="F8" s="53"/>
      <c r="G8" s="53"/>
      <c r="H8" s="53"/>
      <c r="I8" s="4"/>
    </row>
    <row r="9" spans="1:9" ht="12.75" customHeight="1">
      <c r="A9" s="4"/>
      <c r="B9" s="4"/>
      <c r="C9" s="4"/>
      <c r="D9" s="53"/>
      <c r="E9" s="53"/>
      <c r="F9" s="53"/>
      <c r="G9" s="53"/>
      <c r="H9" s="53"/>
      <c r="I9" s="4"/>
    </row>
    <row r="10" spans="1:9" ht="12.75" customHeight="1">
      <c r="A10" s="8"/>
      <c r="B10" s="8"/>
      <c r="C10" s="8"/>
      <c r="D10" s="8"/>
      <c r="E10" s="12"/>
      <c r="F10" s="8"/>
      <c r="G10" s="4"/>
      <c r="H10" s="4"/>
      <c r="I10" s="4"/>
    </row>
    <row r="11" spans="1:9" ht="12.75" customHeight="1" thickBot="1">
      <c r="A11" s="13" t="s">
        <v>94</v>
      </c>
      <c r="B11" s="8"/>
      <c r="C11" s="8"/>
      <c r="D11" s="13"/>
      <c r="E11" s="12"/>
      <c r="F11" s="8"/>
      <c r="G11" s="4"/>
      <c r="H11" s="4"/>
      <c r="I11" s="4"/>
    </row>
    <row r="12" spans="1:9" ht="12.75" customHeight="1">
      <c r="A12" s="8"/>
      <c r="B12" s="8"/>
      <c r="C12" s="8"/>
      <c r="D12" s="14"/>
      <c r="E12" s="15"/>
      <c r="F12" s="60" t="s">
        <v>96</v>
      </c>
      <c r="G12" s="62" t="s">
        <v>91</v>
      </c>
      <c r="H12" s="58" t="s">
        <v>90</v>
      </c>
      <c r="I12" s="4"/>
    </row>
    <row r="13" spans="1:9" ht="37.5" customHeight="1" thickBot="1">
      <c r="A13" s="16"/>
      <c r="B13" s="17"/>
      <c r="C13" s="17"/>
      <c r="D13" s="18" t="s">
        <v>93</v>
      </c>
      <c r="E13" s="19" t="s">
        <v>92</v>
      </c>
      <c r="F13" s="61"/>
      <c r="G13" s="63"/>
      <c r="H13" s="59"/>
      <c r="I13" s="1"/>
    </row>
    <row r="14" spans="1:9" ht="12.75" customHeight="1" thickBot="1">
      <c r="A14" s="16"/>
      <c r="B14" s="20"/>
      <c r="C14" s="20"/>
      <c r="D14" s="21">
        <v>1</v>
      </c>
      <c r="E14" s="22">
        <v>2</v>
      </c>
      <c r="F14" s="22">
        <v>3</v>
      </c>
      <c r="G14" s="22">
        <v>4</v>
      </c>
      <c r="H14" s="23">
        <v>5</v>
      </c>
      <c r="I14" s="1"/>
    </row>
    <row r="15" spans="1:9" ht="12.75" customHeight="1" thickBot="1">
      <c r="A15" s="1"/>
      <c r="B15" s="24"/>
      <c r="C15" s="24"/>
      <c r="D15" s="25" t="s">
        <v>89</v>
      </c>
      <c r="E15" s="26"/>
      <c r="F15" s="27">
        <f>F16+F20+F24+F28+F31+F37+F41+F46+F49+F52+F57+F59</f>
        <v>3558326.2500000005</v>
      </c>
      <c r="G15" s="27">
        <f>G16+G20+G24+G28+G31+G37+G41+G46+G49+G52+G57+G59</f>
        <v>3396075.6300000004</v>
      </c>
      <c r="H15" s="28">
        <f>G15/F15*100</f>
        <v>95.440254529780674</v>
      </c>
      <c r="I15" s="1"/>
    </row>
    <row r="16" spans="1:9" ht="34.5" customHeight="1">
      <c r="A16" s="29"/>
      <c r="B16" s="56" t="s">
        <v>88</v>
      </c>
      <c r="C16" s="57"/>
      <c r="D16" s="30" t="s">
        <v>88</v>
      </c>
      <c r="E16" s="31" t="s">
        <v>87</v>
      </c>
      <c r="F16" s="32">
        <f>SUM(F17:F19)</f>
        <v>18972.78</v>
      </c>
      <c r="G16" s="32">
        <f>SUM(G17:G19)</f>
        <v>17949.79</v>
      </c>
      <c r="H16" s="33">
        <f>G16/F16*100</f>
        <v>94.608117524158303</v>
      </c>
      <c r="I16" s="34"/>
    </row>
    <row r="17" spans="1:9" ht="34.5" customHeight="1">
      <c r="A17" s="29"/>
      <c r="B17" s="51" t="s">
        <v>86</v>
      </c>
      <c r="C17" s="52"/>
      <c r="D17" s="35" t="s">
        <v>86</v>
      </c>
      <c r="E17" s="36" t="s">
        <v>85</v>
      </c>
      <c r="F17" s="37">
        <v>17164.439999999999</v>
      </c>
      <c r="G17" s="38">
        <v>16141.45</v>
      </c>
      <c r="H17" s="39">
        <f t="shared" ref="H17:H60" si="0">G17/F17*100</f>
        <v>94.040061895407021</v>
      </c>
      <c r="I17" s="34"/>
    </row>
    <row r="18" spans="1:9" ht="34.5" customHeight="1">
      <c r="A18" s="29"/>
      <c r="B18" s="51" t="s">
        <v>84</v>
      </c>
      <c r="C18" s="52"/>
      <c r="D18" s="35" t="s">
        <v>84</v>
      </c>
      <c r="E18" s="36" t="s">
        <v>83</v>
      </c>
      <c r="F18" s="37">
        <v>72.97</v>
      </c>
      <c r="G18" s="38">
        <v>72.97</v>
      </c>
      <c r="H18" s="39">
        <f t="shared" si="0"/>
        <v>100</v>
      </c>
      <c r="I18" s="34"/>
    </row>
    <row r="19" spans="1:9" ht="34.5" customHeight="1">
      <c r="A19" s="29"/>
      <c r="B19" s="51" t="s">
        <v>82</v>
      </c>
      <c r="C19" s="52"/>
      <c r="D19" s="35" t="s">
        <v>82</v>
      </c>
      <c r="E19" s="36" t="s">
        <v>81</v>
      </c>
      <c r="F19" s="37">
        <v>1735.37</v>
      </c>
      <c r="G19" s="38">
        <v>1735.37</v>
      </c>
      <c r="H19" s="39">
        <f t="shared" si="0"/>
        <v>100</v>
      </c>
      <c r="I19" s="34"/>
    </row>
    <row r="20" spans="1:9" ht="34.5" customHeight="1">
      <c r="A20" s="29"/>
      <c r="B20" s="56" t="s">
        <v>80</v>
      </c>
      <c r="C20" s="57"/>
      <c r="D20" s="30" t="s">
        <v>80</v>
      </c>
      <c r="E20" s="31" t="s">
        <v>79</v>
      </c>
      <c r="F20" s="32">
        <f>SUM(F21:F23)</f>
        <v>11298.39</v>
      </c>
      <c r="G20" s="32">
        <f>SUM(G21:G23)</f>
        <v>2933.73</v>
      </c>
      <c r="H20" s="33">
        <f t="shared" si="0"/>
        <v>25.965911957367378</v>
      </c>
      <c r="I20" s="34"/>
    </row>
    <row r="21" spans="1:9" ht="34.5" customHeight="1">
      <c r="A21" s="29"/>
      <c r="B21" s="51" t="s">
        <v>78</v>
      </c>
      <c r="C21" s="52"/>
      <c r="D21" s="35" t="s">
        <v>78</v>
      </c>
      <c r="E21" s="36" t="s">
        <v>77</v>
      </c>
      <c r="F21" s="37">
        <v>0</v>
      </c>
      <c r="G21" s="38">
        <v>0</v>
      </c>
      <c r="H21" s="39"/>
      <c r="I21" s="34"/>
    </row>
    <row r="22" spans="1:9" ht="34.5" customHeight="1">
      <c r="A22" s="29"/>
      <c r="B22" s="51" t="s">
        <v>76</v>
      </c>
      <c r="C22" s="52"/>
      <c r="D22" s="35" t="s">
        <v>76</v>
      </c>
      <c r="E22" s="36" t="s">
        <v>75</v>
      </c>
      <c r="F22" s="37">
        <v>0</v>
      </c>
      <c r="G22" s="38">
        <v>0</v>
      </c>
      <c r="H22" s="39"/>
      <c r="I22" s="34"/>
    </row>
    <row r="23" spans="1:9" ht="34.5" customHeight="1">
      <c r="A23" s="29"/>
      <c r="B23" s="51" t="s">
        <v>74</v>
      </c>
      <c r="C23" s="52"/>
      <c r="D23" s="35" t="s">
        <v>74</v>
      </c>
      <c r="E23" s="36" t="s">
        <v>73</v>
      </c>
      <c r="F23" s="37">
        <v>11298.39</v>
      </c>
      <c r="G23" s="38">
        <v>2933.73</v>
      </c>
      <c r="H23" s="39">
        <f t="shared" si="0"/>
        <v>25.965911957367378</v>
      </c>
      <c r="I23" s="34"/>
    </row>
    <row r="24" spans="1:9" ht="34.5" customHeight="1">
      <c r="A24" s="29"/>
      <c r="B24" s="56" t="s">
        <v>72</v>
      </c>
      <c r="C24" s="57"/>
      <c r="D24" s="30" t="s">
        <v>72</v>
      </c>
      <c r="E24" s="31" t="s">
        <v>71</v>
      </c>
      <c r="F24" s="32">
        <f>SUM(F25:F27)</f>
        <v>316933.18</v>
      </c>
      <c r="G24" s="32">
        <f>SUM(G25:G27)</f>
        <v>301429.24</v>
      </c>
      <c r="H24" s="33">
        <f t="shared" si="0"/>
        <v>95.108136043061194</v>
      </c>
      <c r="I24" s="34"/>
    </row>
    <row r="25" spans="1:9" ht="34.5" customHeight="1">
      <c r="A25" s="29"/>
      <c r="B25" s="51" t="s">
        <v>70</v>
      </c>
      <c r="C25" s="52"/>
      <c r="D25" s="35" t="s">
        <v>70</v>
      </c>
      <c r="E25" s="36" t="s">
        <v>69</v>
      </c>
      <c r="F25" s="37">
        <v>256571.08</v>
      </c>
      <c r="G25" s="38">
        <v>241158.43</v>
      </c>
      <c r="H25" s="39">
        <f t="shared" si="0"/>
        <v>93.992834266434087</v>
      </c>
      <c r="I25" s="34"/>
    </row>
    <row r="26" spans="1:9" ht="34.5" customHeight="1">
      <c r="A26" s="29"/>
      <c r="B26" s="51" t="s">
        <v>68</v>
      </c>
      <c r="C26" s="52"/>
      <c r="D26" s="35" t="s">
        <v>68</v>
      </c>
      <c r="E26" s="36" t="s">
        <v>67</v>
      </c>
      <c r="F26" s="37">
        <v>57243.199999999997</v>
      </c>
      <c r="G26" s="38">
        <v>57151.91</v>
      </c>
      <c r="H26" s="39">
        <f t="shared" si="0"/>
        <v>99.840522542415528</v>
      </c>
      <c r="I26" s="34"/>
    </row>
    <row r="27" spans="1:9" ht="34.5" customHeight="1">
      <c r="A27" s="29"/>
      <c r="B27" s="51" t="s">
        <v>66</v>
      </c>
      <c r="C27" s="52"/>
      <c r="D27" s="35" t="s">
        <v>66</v>
      </c>
      <c r="E27" s="36" t="s">
        <v>65</v>
      </c>
      <c r="F27" s="37">
        <v>3118.9</v>
      </c>
      <c r="G27" s="38">
        <v>3118.9</v>
      </c>
      <c r="H27" s="39">
        <f t="shared" si="0"/>
        <v>100</v>
      </c>
      <c r="I27" s="34"/>
    </row>
    <row r="28" spans="1:9" ht="34.5" customHeight="1">
      <c r="A28" s="29"/>
      <c r="B28" s="56" t="s">
        <v>64</v>
      </c>
      <c r="C28" s="57"/>
      <c r="D28" s="30" t="s">
        <v>64</v>
      </c>
      <c r="E28" s="31" t="s">
        <v>63</v>
      </c>
      <c r="F28" s="32">
        <f>SUM(F29:F30)</f>
        <v>314732.57</v>
      </c>
      <c r="G28" s="32">
        <f>SUM(G29:G30)</f>
        <v>295351.12</v>
      </c>
      <c r="H28" s="33">
        <f t="shared" si="0"/>
        <v>93.841930627008182</v>
      </c>
      <c r="I28" s="34"/>
    </row>
    <row r="29" spans="1:9" ht="34.5" customHeight="1">
      <c r="A29" s="29"/>
      <c r="B29" s="51" t="s">
        <v>62</v>
      </c>
      <c r="C29" s="52"/>
      <c r="D29" s="35" t="s">
        <v>62</v>
      </c>
      <c r="E29" s="36" t="s">
        <v>61</v>
      </c>
      <c r="F29" s="37">
        <v>8195.27</v>
      </c>
      <c r="G29" s="38">
        <v>6647.5</v>
      </c>
      <c r="H29" s="39">
        <f t="shared" si="0"/>
        <v>81.113862020409329</v>
      </c>
      <c r="I29" s="34"/>
    </row>
    <row r="30" spans="1:9" ht="34.5" customHeight="1">
      <c r="A30" s="29"/>
      <c r="B30" s="51" t="s">
        <v>60</v>
      </c>
      <c r="C30" s="52"/>
      <c r="D30" s="35" t="s">
        <v>60</v>
      </c>
      <c r="E30" s="36" t="s">
        <v>59</v>
      </c>
      <c r="F30" s="37">
        <v>306537.3</v>
      </c>
      <c r="G30" s="38">
        <v>288703.62</v>
      </c>
      <c r="H30" s="39">
        <f t="shared" si="0"/>
        <v>94.18221534540821</v>
      </c>
      <c r="I30" s="34"/>
    </row>
    <row r="31" spans="1:9" ht="34.5" customHeight="1">
      <c r="A31" s="29"/>
      <c r="B31" s="56" t="s">
        <v>58</v>
      </c>
      <c r="C31" s="57"/>
      <c r="D31" s="30" t="s">
        <v>58</v>
      </c>
      <c r="E31" s="31" t="s">
        <v>57</v>
      </c>
      <c r="F31" s="32">
        <f>SUM(F32:F36)</f>
        <v>1693615.49</v>
      </c>
      <c r="G31" s="32">
        <f>SUM(G32:G36)</f>
        <v>1642811.77</v>
      </c>
      <c r="H31" s="33">
        <f t="shared" si="0"/>
        <v>97.000280152137719</v>
      </c>
      <c r="I31" s="34"/>
    </row>
    <row r="32" spans="1:9" ht="34.5" customHeight="1">
      <c r="A32" s="29"/>
      <c r="B32" s="51" t="s">
        <v>56</v>
      </c>
      <c r="C32" s="52"/>
      <c r="D32" s="35" t="s">
        <v>56</v>
      </c>
      <c r="E32" s="36" t="s">
        <v>55</v>
      </c>
      <c r="F32" s="37">
        <v>654827.35</v>
      </c>
      <c r="G32" s="38">
        <v>635240.30000000005</v>
      </c>
      <c r="H32" s="39">
        <f t="shared" si="0"/>
        <v>97.008822249101243</v>
      </c>
      <c r="I32" s="34"/>
    </row>
    <row r="33" spans="1:9" ht="34.5" customHeight="1">
      <c r="A33" s="29"/>
      <c r="B33" s="51" t="s">
        <v>54</v>
      </c>
      <c r="C33" s="52"/>
      <c r="D33" s="35" t="s">
        <v>54</v>
      </c>
      <c r="E33" s="36" t="s">
        <v>53</v>
      </c>
      <c r="F33" s="37">
        <v>923581.48</v>
      </c>
      <c r="G33" s="38">
        <v>899681.26</v>
      </c>
      <c r="H33" s="39">
        <f t="shared" si="0"/>
        <v>97.412223986994633</v>
      </c>
      <c r="I33" s="34"/>
    </row>
    <row r="34" spans="1:9" ht="34.5" customHeight="1">
      <c r="A34" s="29"/>
      <c r="B34" s="51" t="s">
        <v>52</v>
      </c>
      <c r="C34" s="52"/>
      <c r="D34" s="35" t="s">
        <v>52</v>
      </c>
      <c r="E34" s="36" t="s">
        <v>51</v>
      </c>
      <c r="F34" s="37">
        <v>59088.57</v>
      </c>
      <c r="G34" s="38">
        <v>54153.95</v>
      </c>
      <c r="H34" s="39">
        <f t="shared" si="0"/>
        <v>91.648774035316805</v>
      </c>
      <c r="I34" s="34"/>
    </row>
    <row r="35" spans="1:9" ht="34.5" customHeight="1">
      <c r="A35" s="29"/>
      <c r="B35" s="51" t="s">
        <v>50</v>
      </c>
      <c r="C35" s="52"/>
      <c r="D35" s="35" t="s">
        <v>50</v>
      </c>
      <c r="E35" s="36" t="s">
        <v>49</v>
      </c>
      <c r="F35" s="37">
        <v>9860.42</v>
      </c>
      <c r="G35" s="38">
        <v>9859.68</v>
      </c>
      <c r="H35" s="39">
        <f t="shared" si="0"/>
        <v>99.992495248681095</v>
      </c>
      <c r="I35" s="34"/>
    </row>
    <row r="36" spans="1:9" ht="34.5" customHeight="1">
      <c r="A36" s="29"/>
      <c r="B36" s="51" t="s">
        <v>48</v>
      </c>
      <c r="C36" s="52"/>
      <c r="D36" s="35" t="s">
        <v>48</v>
      </c>
      <c r="E36" s="36" t="s">
        <v>47</v>
      </c>
      <c r="F36" s="37">
        <v>46257.67</v>
      </c>
      <c r="G36" s="38">
        <v>43876.58</v>
      </c>
      <c r="H36" s="39">
        <f t="shared" si="0"/>
        <v>94.852550939119936</v>
      </c>
      <c r="I36" s="34"/>
    </row>
    <row r="37" spans="1:9" ht="34.5" customHeight="1">
      <c r="A37" s="29"/>
      <c r="B37" s="56" t="s">
        <v>46</v>
      </c>
      <c r="C37" s="57"/>
      <c r="D37" s="30" t="s">
        <v>46</v>
      </c>
      <c r="E37" s="31" t="s">
        <v>45</v>
      </c>
      <c r="F37" s="32">
        <f>SUM(F38:F40)</f>
        <v>42542.89</v>
      </c>
      <c r="G37" s="32">
        <f>SUM(G38:G40)</f>
        <v>41805.660000000003</v>
      </c>
      <c r="H37" s="33">
        <f t="shared" si="0"/>
        <v>98.267089988479867</v>
      </c>
      <c r="I37" s="34"/>
    </row>
    <row r="38" spans="1:9" ht="34.5" customHeight="1">
      <c r="A38" s="29"/>
      <c r="B38" s="51" t="s">
        <v>44</v>
      </c>
      <c r="C38" s="52"/>
      <c r="D38" s="35" t="s">
        <v>44</v>
      </c>
      <c r="E38" s="36" t="s">
        <v>43</v>
      </c>
      <c r="F38" s="37">
        <v>26778.71</v>
      </c>
      <c r="G38" s="38">
        <v>26778.720000000001</v>
      </c>
      <c r="H38" s="39">
        <f t="shared" si="0"/>
        <v>100.0000373430983</v>
      </c>
      <c r="I38" s="34"/>
    </row>
    <row r="39" spans="1:9" ht="34.5" customHeight="1">
      <c r="A39" s="29"/>
      <c r="B39" s="51" t="s">
        <v>42</v>
      </c>
      <c r="C39" s="52"/>
      <c r="D39" s="35" t="s">
        <v>42</v>
      </c>
      <c r="E39" s="36" t="s">
        <v>41</v>
      </c>
      <c r="F39" s="37">
        <v>15500.18</v>
      </c>
      <c r="G39" s="38">
        <v>14762.94</v>
      </c>
      <c r="H39" s="39">
        <f t="shared" si="0"/>
        <v>95.24366813804744</v>
      </c>
      <c r="I39" s="34"/>
    </row>
    <row r="40" spans="1:9" ht="34.5" customHeight="1">
      <c r="A40" s="29"/>
      <c r="B40" s="51" t="s">
        <v>40</v>
      </c>
      <c r="C40" s="52"/>
      <c r="D40" s="35" t="s">
        <v>40</v>
      </c>
      <c r="E40" s="36" t="s">
        <v>39</v>
      </c>
      <c r="F40" s="37">
        <v>264</v>
      </c>
      <c r="G40" s="38">
        <v>264</v>
      </c>
      <c r="H40" s="39">
        <f t="shared" si="0"/>
        <v>100</v>
      </c>
      <c r="I40" s="34"/>
    </row>
    <row r="41" spans="1:9" ht="34.5" customHeight="1">
      <c r="A41" s="29"/>
      <c r="B41" s="56" t="s">
        <v>38</v>
      </c>
      <c r="C41" s="57"/>
      <c r="D41" s="30" t="s">
        <v>38</v>
      </c>
      <c r="E41" s="31" t="s">
        <v>37</v>
      </c>
      <c r="F41" s="32">
        <f>SUM(F42:F45)</f>
        <v>493344.04000000004</v>
      </c>
      <c r="G41" s="32">
        <f>SUM(G42:G45)</f>
        <v>486137.16</v>
      </c>
      <c r="H41" s="33">
        <f t="shared" si="0"/>
        <v>98.539177649739102</v>
      </c>
      <c r="I41" s="34"/>
    </row>
    <row r="42" spans="1:9" ht="34.5" customHeight="1">
      <c r="A42" s="29"/>
      <c r="B42" s="51" t="s">
        <v>36</v>
      </c>
      <c r="C42" s="52"/>
      <c r="D42" s="35" t="s">
        <v>36</v>
      </c>
      <c r="E42" s="36" t="s">
        <v>35</v>
      </c>
      <c r="F42" s="37">
        <v>239116.77</v>
      </c>
      <c r="G42" s="38">
        <v>238787.75</v>
      </c>
      <c r="H42" s="39">
        <f t="shared" si="0"/>
        <v>99.86240195532919</v>
      </c>
      <c r="I42" s="34"/>
    </row>
    <row r="43" spans="1:9" ht="34.5" customHeight="1">
      <c r="A43" s="29"/>
      <c r="B43" s="51" t="s">
        <v>34</v>
      </c>
      <c r="C43" s="52"/>
      <c r="D43" s="35" t="s">
        <v>34</v>
      </c>
      <c r="E43" s="36" t="s">
        <v>33</v>
      </c>
      <c r="F43" s="37">
        <v>240343.87</v>
      </c>
      <c r="G43" s="38">
        <v>233788.71</v>
      </c>
      <c r="H43" s="39">
        <f t="shared" si="0"/>
        <v>97.272591142016637</v>
      </c>
      <c r="I43" s="34"/>
    </row>
    <row r="44" spans="1:9" ht="34.5" customHeight="1">
      <c r="A44" s="29"/>
      <c r="B44" s="51" t="s">
        <v>32</v>
      </c>
      <c r="C44" s="52"/>
      <c r="D44" s="35" t="s">
        <v>32</v>
      </c>
      <c r="E44" s="36" t="s">
        <v>31</v>
      </c>
      <c r="F44" s="37">
        <v>539.9</v>
      </c>
      <c r="G44" s="38">
        <v>539.9</v>
      </c>
      <c r="H44" s="39">
        <f t="shared" si="0"/>
        <v>100</v>
      </c>
      <c r="I44" s="34"/>
    </row>
    <row r="45" spans="1:9" ht="34.5" customHeight="1">
      <c r="A45" s="29"/>
      <c r="B45" s="51" t="s">
        <v>30</v>
      </c>
      <c r="C45" s="52"/>
      <c r="D45" s="35" t="s">
        <v>30</v>
      </c>
      <c r="E45" s="36" t="s">
        <v>29</v>
      </c>
      <c r="F45" s="37">
        <v>13343.5</v>
      </c>
      <c r="G45" s="38">
        <v>13020.8</v>
      </c>
      <c r="H45" s="39">
        <f t="shared" si="0"/>
        <v>97.581594034548644</v>
      </c>
      <c r="I45" s="34"/>
    </row>
    <row r="46" spans="1:9" ht="34.5" customHeight="1">
      <c r="A46" s="29"/>
      <c r="B46" s="56" t="s">
        <v>28</v>
      </c>
      <c r="C46" s="57"/>
      <c r="D46" s="30" t="s">
        <v>28</v>
      </c>
      <c r="E46" s="31" t="s">
        <v>27</v>
      </c>
      <c r="F46" s="32">
        <f>SUM(F47:F48)</f>
        <v>4391.63</v>
      </c>
      <c r="G46" s="32">
        <f>SUM(G47:G48)</f>
        <v>4391.63</v>
      </c>
      <c r="H46" s="33">
        <f t="shared" si="0"/>
        <v>100</v>
      </c>
      <c r="I46" s="34"/>
    </row>
    <row r="47" spans="1:9" ht="34.5" customHeight="1">
      <c r="A47" s="29"/>
      <c r="B47" s="51" t="s">
        <v>26</v>
      </c>
      <c r="C47" s="52"/>
      <c r="D47" s="35" t="s">
        <v>26</v>
      </c>
      <c r="E47" s="36" t="s">
        <v>25</v>
      </c>
      <c r="F47" s="37">
        <v>3732.63</v>
      </c>
      <c r="G47" s="38">
        <v>3732.63</v>
      </c>
      <c r="H47" s="39">
        <f t="shared" si="0"/>
        <v>100</v>
      </c>
      <c r="I47" s="34"/>
    </row>
    <row r="48" spans="1:9" ht="34.5" customHeight="1">
      <c r="A48" s="29"/>
      <c r="B48" s="51" t="s">
        <v>24</v>
      </c>
      <c r="C48" s="52"/>
      <c r="D48" s="35" t="s">
        <v>24</v>
      </c>
      <c r="E48" s="36" t="s">
        <v>23</v>
      </c>
      <c r="F48" s="37">
        <v>659</v>
      </c>
      <c r="G48" s="38">
        <v>659</v>
      </c>
      <c r="H48" s="39">
        <f t="shared" si="0"/>
        <v>100</v>
      </c>
      <c r="I48" s="34"/>
    </row>
    <row r="49" spans="1:9" ht="34.5" customHeight="1">
      <c r="A49" s="29"/>
      <c r="B49" s="56" t="s">
        <v>22</v>
      </c>
      <c r="C49" s="57"/>
      <c r="D49" s="30" t="s">
        <v>22</v>
      </c>
      <c r="E49" s="31" t="s">
        <v>21</v>
      </c>
      <c r="F49" s="32">
        <f>SUM(F50:F51)</f>
        <v>11409.970000000001</v>
      </c>
      <c r="G49" s="32">
        <f>SUM(G50:G51)</f>
        <v>10681.310000000001</v>
      </c>
      <c r="H49" s="33">
        <f t="shared" si="0"/>
        <v>93.613830711211335</v>
      </c>
      <c r="I49" s="34"/>
    </row>
    <row r="50" spans="1:9" ht="34.5" customHeight="1">
      <c r="A50" s="29"/>
      <c r="B50" s="51" t="s">
        <v>20</v>
      </c>
      <c r="C50" s="52"/>
      <c r="D50" s="35" t="s">
        <v>20</v>
      </c>
      <c r="E50" s="36" t="s">
        <v>19</v>
      </c>
      <c r="F50" s="37">
        <v>3510.42</v>
      </c>
      <c r="G50" s="38">
        <v>2781.76</v>
      </c>
      <c r="H50" s="39">
        <f t="shared" si="0"/>
        <v>79.242939591273981</v>
      </c>
      <c r="I50" s="34"/>
    </row>
    <row r="51" spans="1:9" ht="34.5" customHeight="1">
      <c r="A51" s="29"/>
      <c r="B51" s="51" t="s">
        <v>18</v>
      </c>
      <c r="C51" s="52"/>
      <c r="D51" s="35" t="s">
        <v>18</v>
      </c>
      <c r="E51" s="36" t="s">
        <v>17</v>
      </c>
      <c r="F51" s="37">
        <v>7899.55</v>
      </c>
      <c r="G51" s="38">
        <v>7899.55</v>
      </c>
      <c r="H51" s="39">
        <f t="shared" si="0"/>
        <v>100</v>
      </c>
      <c r="I51" s="34"/>
    </row>
    <row r="52" spans="1:9" ht="34.5" customHeight="1">
      <c r="A52" s="29"/>
      <c r="B52" s="56" t="s">
        <v>16</v>
      </c>
      <c r="C52" s="57"/>
      <c r="D52" s="30" t="s">
        <v>16</v>
      </c>
      <c r="E52" s="31" t="s">
        <v>15</v>
      </c>
      <c r="F52" s="32">
        <f>SUM(F53:F56)</f>
        <v>508970.8</v>
      </c>
      <c r="G52" s="32">
        <f>SUM(G53:G56)</f>
        <v>451110.24</v>
      </c>
      <c r="H52" s="33">
        <f t="shared" si="0"/>
        <v>88.631850785938994</v>
      </c>
      <c r="I52" s="34"/>
    </row>
    <row r="53" spans="1:9" ht="34.5" customHeight="1">
      <c r="A53" s="29"/>
      <c r="B53" s="51" t="s">
        <v>14</v>
      </c>
      <c r="C53" s="52"/>
      <c r="D53" s="35" t="s">
        <v>14</v>
      </c>
      <c r="E53" s="36" t="s">
        <v>13</v>
      </c>
      <c r="F53" s="37">
        <v>388368.05</v>
      </c>
      <c r="G53" s="38">
        <v>344536.37</v>
      </c>
      <c r="H53" s="39">
        <f t="shared" si="0"/>
        <v>88.713881072348769</v>
      </c>
      <c r="I53" s="34"/>
    </row>
    <row r="54" spans="1:9" ht="34.5" customHeight="1">
      <c r="A54" s="29"/>
      <c r="B54" s="51" t="s">
        <v>12</v>
      </c>
      <c r="C54" s="52"/>
      <c r="D54" s="35" t="s">
        <v>12</v>
      </c>
      <c r="E54" s="36" t="s">
        <v>11</v>
      </c>
      <c r="F54" s="37">
        <v>374.23</v>
      </c>
      <c r="G54" s="38">
        <v>374.23</v>
      </c>
      <c r="H54" s="39">
        <f t="shared" si="0"/>
        <v>100</v>
      </c>
      <c r="I54" s="34"/>
    </row>
    <row r="55" spans="1:9" ht="34.5" customHeight="1">
      <c r="A55" s="29"/>
      <c r="B55" s="51" t="s">
        <v>10</v>
      </c>
      <c r="C55" s="52"/>
      <c r="D55" s="35" t="s">
        <v>10</v>
      </c>
      <c r="E55" s="36" t="s">
        <v>9</v>
      </c>
      <c r="F55" s="37">
        <v>119786.82</v>
      </c>
      <c r="G55" s="38">
        <v>105757.94</v>
      </c>
      <c r="H55" s="39">
        <f t="shared" si="0"/>
        <v>88.288461117842516</v>
      </c>
      <c r="I55" s="34"/>
    </row>
    <row r="56" spans="1:9" ht="34.5" customHeight="1">
      <c r="A56" s="29"/>
      <c r="B56" s="51" t="s">
        <v>8</v>
      </c>
      <c r="C56" s="52"/>
      <c r="D56" s="35" t="s">
        <v>8</v>
      </c>
      <c r="E56" s="36" t="s">
        <v>7</v>
      </c>
      <c r="F56" s="37">
        <v>441.7</v>
      </c>
      <c r="G56" s="38">
        <v>441.7</v>
      </c>
      <c r="H56" s="39">
        <f t="shared" si="0"/>
        <v>100</v>
      </c>
      <c r="I56" s="34"/>
    </row>
    <row r="57" spans="1:9" ht="34.5" customHeight="1">
      <c r="A57" s="29"/>
      <c r="B57" s="56" t="s">
        <v>6</v>
      </c>
      <c r="C57" s="57"/>
      <c r="D57" s="30" t="s">
        <v>6</v>
      </c>
      <c r="E57" s="31" t="s">
        <v>5</v>
      </c>
      <c r="F57" s="32">
        <f>SUM(F58)</f>
        <v>62348.74</v>
      </c>
      <c r="G57" s="32">
        <f>SUM(G58)</f>
        <v>61708.21</v>
      </c>
      <c r="H57" s="33">
        <f t="shared" si="0"/>
        <v>98.972665686588059</v>
      </c>
      <c r="I57" s="34"/>
    </row>
    <row r="58" spans="1:9" ht="34.5" customHeight="1">
      <c r="A58" s="29"/>
      <c r="B58" s="51" t="s">
        <v>6</v>
      </c>
      <c r="C58" s="52"/>
      <c r="D58" s="35" t="s">
        <v>6</v>
      </c>
      <c r="E58" s="36" t="s">
        <v>5</v>
      </c>
      <c r="F58" s="37">
        <v>62348.74</v>
      </c>
      <c r="G58" s="38">
        <v>61708.21</v>
      </c>
      <c r="H58" s="39">
        <f t="shared" si="0"/>
        <v>98.972665686588059</v>
      </c>
      <c r="I58" s="34"/>
    </row>
    <row r="59" spans="1:9" ht="34.5" customHeight="1">
      <c r="A59" s="29"/>
      <c r="B59" s="56" t="s">
        <v>4</v>
      </c>
      <c r="C59" s="57"/>
      <c r="D59" s="30" t="s">
        <v>4</v>
      </c>
      <c r="E59" s="31" t="s">
        <v>3</v>
      </c>
      <c r="F59" s="32">
        <f>SUM(F60)</f>
        <v>79765.77</v>
      </c>
      <c r="G59" s="32">
        <f>SUM(G60)</f>
        <v>79765.77</v>
      </c>
      <c r="H59" s="33">
        <f t="shared" si="0"/>
        <v>100</v>
      </c>
      <c r="I59" s="34"/>
    </row>
    <row r="60" spans="1:9" ht="34.5" customHeight="1">
      <c r="A60" s="29"/>
      <c r="B60" s="51" t="s">
        <v>4</v>
      </c>
      <c r="C60" s="52"/>
      <c r="D60" s="35" t="s">
        <v>4</v>
      </c>
      <c r="E60" s="36" t="s">
        <v>3</v>
      </c>
      <c r="F60" s="37">
        <v>79765.77</v>
      </c>
      <c r="G60" s="38">
        <v>79765.77</v>
      </c>
      <c r="H60" s="39">
        <f t="shared" si="0"/>
        <v>100</v>
      </c>
      <c r="I60" s="34"/>
    </row>
    <row r="61" spans="1:9" ht="0.75" customHeight="1">
      <c r="A61" s="29"/>
      <c r="B61" s="40"/>
      <c r="C61" s="40"/>
      <c r="D61" s="41"/>
      <c r="E61" s="42" t="s">
        <v>2</v>
      </c>
      <c r="F61" s="43">
        <v>3568373.53</v>
      </c>
      <c r="G61" s="43">
        <v>4068363.25</v>
      </c>
      <c r="H61" s="43"/>
      <c r="I61" s="44"/>
    </row>
    <row r="62" spans="1:9" ht="12.75" hidden="1" customHeight="1">
      <c r="A62" s="45" t="s">
        <v>1</v>
      </c>
      <c r="B62" s="46"/>
      <c r="C62" s="46"/>
      <c r="D62" s="47"/>
      <c r="E62" s="48"/>
      <c r="F62" s="47">
        <v>3568373.53</v>
      </c>
      <c r="G62" s="47">
        <v>4068363.25</v>
      </c>
      <c r="H62" s="47">
        <v>0</v>
      </c>
      <c r="I62" s="3"/>
    </row>
    <row r="63" spans="1:9" ht="12.75" customHeight="1">
      <c r="A63" s="4" t="s">
        <v>0</v>
      </c>
      <c r="B63" s="4"/>
      <c r="C63" s="4"/>
      <c r="D63" s="4"/>
      <c r="E63" s="49"/>
      <c r="F63" s="4"/>
      <c r="G63" s="4"/>
      <c r="H63" s="4"/>
      <c r="I63" s="4"/>
    </row>
  </sheetData>
  <mergeCells count="56">
    <mergeCell ref="B60:C60"/>
    <mergeCell ref="B59:C59"/>
    <mergeCell ref="H12:H13"/>
    <mergeCell ref="F12:F13"/>
    <mergeCell ref="G12:G13"/>
    <mergeCell ref="B55:C55"/>
    <mergeCell ref="B56:C56"/>
    <mergeCell ref="B58:C58"/>
    <mergeCell ref="B36:C36"/>
    <mergeCell ref="B38:C38"/>
    <mergeCell ref="B57:C57"/>
    <mergeCell ref="B53:C53"/>
    <mergeCell ref="B17:C17"/>
    <mergeCell ref="B18:C18"/>
    <mergeCell ref="B19:C19"/>
    <mergeCell ref="B21:C21"/>
    <mergeCell ref="B54:C54"/>
    <mergeCell ref="B46:C46"/>
    <mergeCell ref="B49:C49"/>
    <mergeCell ref="B47:C47"/>
    <mergeCell ref="B52:C52"/>
    <mergeCell ref="B50:C50"/>
    <mergeCell ref="B51:C51"/>
    <mergeCell ref="B48:C48"/>
    <mergeCell ref="B45:C45"/>
    <mergeCell ref="B40:C40"/>
    <mergeCell ref="B28:C28"/>
    <mergeCell ref="B31:C31"/>
    <mergeCell ref="B30:C30"/>
    <mergeCell ref="B29:C29"/>
    <mergeCell ref="B32:C32"/>
    <mergeCell ref="B33:C33"/>
    <mergeCell ref="B34:C34"/>
    <mergeCell ref="B35:C35"/>
    <mergeCell ref="B37:C37"/>
    <mergeCell ref="B41:C41"/>
    <mergeCell ref="B39:C39"/>
    <mergeCell ref="B42:C42"/>
    <mergeCell ref="B43:C43"/>
    <mergeCell ref="B44:C44"/>
    <mergeCell ref="B27:C27"/>
    <mergeCell ref="D8:H9"/>
    <mergeCell ref="D1:H1"/>
    <mergeCell ref="D2:H2"/>
    <mergeCell ref="D3:H3"/>
    <mergeCell ref="D4:H4"/>
    <mergeCell ref="D5:H5"/>
    <mergeCell ref="D6:H6"/>
    <mergeCell ref="D7:H7"/>
    <mergeCell ref="B23:C23"/>
    <mergeCell ref="B16:C16"/>
    <mergeCell ref="B20:C20"/>
    <mergeCell ref="B24:C24"/>
    <mergeCell ref="B22:C22"/>
    <mergeCell ref="B25:C25"/>
    <mergeCell ref="B26:C26"/>
  </mergeCells>
  <pageMargins left="0.39370078740157483" right="0.19685039370078741" top="0.39370078740157483" bottom="0.39370078740157483" header="0.51181102362204722" footer="0.51181102362204722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Саая ЮА</cp:lastModifiedBy>
  <cp:lastPrinted>2020-03-26T08:05:38Z</cp:lastPrinted>
  <dcterms:created xsi:type="dcterms:W3CDTF">2020-03-25T02:52:03Z</dcterms:created>
  <dcterms:modified xsi:type="dcterms:W3CDTF">2020-03-26T08:06:24Z</dcterms:modified>
</cp:coreProperties>
</file>